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4_serwis klimatyzacji_2\3_SWZ wraz z załącznikami\"/>
    </mc:Choice>
  </mc:AlternateContent>
  <xr:revisionPtr revIDLastSave="0" documentId="13_ncr:1_{12B85DBC-7ED1-4761-B456-657896E06A5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B10" i="1"/>
  <c r="B9" i="1"/>
  <c r="B3" i="1" l="1"/>
  <c r="B4" i="1" s="1"/>
  <c r="B5" i="1" s="1"/>
  <c r="B11" i="1"/>
  <c r="B13" i="1" l="1"/>
</calcChain>
</file>

<file path=xl/sharedStrings.xml><?xml version="1.0" encoding="utf-8"?>
<sst xmlns="http://schemas.openxmlformats.org/spreadsheetml/2006/main" count="25" uniqueCount="25">
  <si>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</si>
  <si>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</si>
  <si>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</si>
  <si>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</si>
  <si>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  <family val="2"/>
        <charset val="238"/>
      </rPr>
      <t xml:space="preserve">Zakładana ilość roboczogodzin przeznaczona na naprawy </t>
    </r>
    <r>
      <rPr>
        <b/>
        <sz val="9"/>
        <color theme="1"/>
        <rFont val="Arial"/>
        <family val="2"/>
        <charset val="238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</si>
  <si>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</si>
  <si>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</si>
  <si>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</si>
  <si>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</si>
  <si>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Krotność przeglądu / rok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</si>
  <si>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</si>
  <si>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</si>
  <si>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</si>
  <si>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</si>
  <si>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</si>
  <si>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</si>
  <si>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Agregat wody lodowej</t>
  </si>
  <si>
    <t>Klimatyzator</t>
  </si>
  <si>
    <t>Skraplacz</t>
  </si>
  <si>
    <t>Węzeł hydrauliczny</t>
  </si>
  <si>
    <t>27</t>
  </si>
  <si>
    <t>Koszt jednostkowy konserwacji NETTO</t>
  </si>
  <si>
    <t>Załącznik nr 3.13 do SWZ</t>
  </si>
  <si>
    <t>Numer grupy 13</t>
  </si>
  <si>
    <t>Zadanie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</si>
</sst>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[$zł-415]"/>
  </numFmts>
  <fonts count="13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u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3" fillId="2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164" fontId="5" fillId="2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/>
    <xf numFmtId="49" fontId="1" fillId="0" borderId="0" xfId="0" applyNumberFormat="1" applyFont="1" applyAlignment="1"/>
    <xf numFmtId="3" fontId="1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3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5" fillId="2" borderId="3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/>
    </xf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top" wrapText="1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right" vertical="center" wrapText="1"/>
    </xf>
    <xf numFmtId="164" fontId="7" fillId="3" borderId="3" xfId="0" applyNumberFormat="1" applyFont="1" applyFill="1" applyBorder="1" applyAlignment="1" applyProtection="1">
      <alignment horizontal="center" vertical="center"/>
      <protection locked="0"/>
    </xf>
    <xf numFmtId="164" fontId="4" fillId="3" borderId="11" xfId="0" applyNumberFormat="1" applyFont="1" applyFill="1" applyBorder="1" applyAlignment="1" applyProtection="1">
      <alignment horizontal="center" vertical="center"/>
      <protection locked="0"/>
    </xf>
    <xf numFmtId="164" fontId="4" fillId="3" borderId="15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right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border outline="0">
        <left style="medium">
          <color rgb="FFFF990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ill>
        <patternFill>
          <bgColor theme="6" tint="0.79998168889431442"/>
        </patternFill>
      </fill>
      <border diagonalUp="0" diagonalDown="0">
        <left style="medium">
          <color rgb="FFFF9900"/>
        </left>
        <right style="medium">
          <color rgb="FFFF9900"/>
        </right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right style="medium">
          <color rgb="FFFF99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0" headerRowCount="0" totalsRowCount="1">
  <tableColumns count="5">
    <tableColumn id="1" xr3:uid="{00000000-0010-0000-0000-000001000000}" name="Column1" totalsRowLabel="Łączna liczba urządzeń w grupie:" totalsRowDxfId="8"/>
    <tableColumn id="2" xr3:uid="{00000000-0010-0000-0000-000002000000}" name="Column2" totalsRowLabel="27" dataDxfId="7" totalsRowDxfId="6"/>
    <tableColumn id="3" xr3:uid="{00000000-0010-0000-0000-000003000000}" name="Column3" dataDxfId="5" totalsRowDxfId="4"/>
    <tableColumn id="4" xr3:uid="{00000000-0010-0000-0000-000004000000}" name="Column4" dataDxfId="3" totalsRowDxfId="2"/>
    <tableColumn id="5" xr3:uid="{00000000-0010-0000-0000-000005000000}" name="Column5" dataDxfId="1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39"/>
  <sheetViews>
    <sheetView showGridLines="0" tabSelected="1" zoomScaleNormal="100" workbookViewId="0">
      <selection activeCell="I7" sqref="I7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30" customHeight="1" thickBot="1" x14ac:dyDescent="0.3">
      <c r="B1" s="41" t="s">
        <v>24</v>
      </c>
      <c r="C1" s="41" t="s">
        <v>23</v>
      </c>
      <c r="E1" s="48" t="s">
        <v>22</v>
      </c>
      <c r="F1" s="48"/>
      <c r="G1" s="48"/>
      <c r="H1" s="48"/>
    </row>
    <row r="2" spans="1:10" ht="30" customHeight="1" thickBot="1" x14ac:dyDescent="0.25">
      <c r="B2" s="2" t="s">
        <v>0</v>
      </c>
      <c r="C2" s="1"/>
      <c r="D2" s="1"/>
      <c r="E2" s="1"/>
      <c r="F2" s="3"/>
      <c r="G2" s="1"/>
      <c r="J2" s="4"/>
    </row>
    <row r="3" spans="1:10" ht="30" customHeight="1" outlineLevel="1" thickBot="1" x14ac:dyDescent="0.25">
      <c r="B3" s="5">
        <f>SUM($G16:$G19)</f>
        <v>0</v>
      </c>
      <c r="C3" s="6" t="s">
        <v>12</v>
      </c>
      <c r="E3" s="1"/>
      <c r="F3" s="7"/>
      <c r="G3" s="1"/>
    </row>
    <row r="4" spans="1:10" ht="30" customHeight="1" outlineLevel="1" thickBot="1" x14ac:dyDescent="0.25">
      <c r="B4" s="5">
        <f>B3*0.23</f>
        <v>0</v>
      </c>
      <c r="C4" s="8" t="s">
        <v>1</v>
      </c>
      <c r="E4" s="1"/>
      <c r="F4" s="7"/>
      <c r="G4" s="1"/>
    </row>
    <row r="5" spans="1:10" ht="30" customHeight="1" outlineLevel="1" thickBot="1" x14ac:dyDescent="0.25">
      <c r="B5" s="9">
        <f>B3+B4</f>
        <v>0</v>
      </c>
      <c r="C5" s="42" t="s">
        <v>2</v>
      </c>
      <c r="E5" s="1"/>
      <c r="F5" s="7"/>
      <c r="G5" s="1"/>
    </row>
    <row r="6" spans="1:10" ht="30" customHeight="1" outlineLevel="1" thickBot="1" x14ac:dyDescent="0.25">
      <c r="B6" s="10" t="s">
        <v>3</v>
      </c>
      <c r="C6" s="1"/>
      <c r="D6" s="1"/>
      <c r="E6" s="1"/>
      <c r="F6" s="3"/>
      <c r="G6" s="1"/>
      <c r="J6" s="11"/>
    </row>
    <row r="7" spans="1:10" ht="30" customHeight="1" outlineLevel="1" thickBot="1" x14ac:dyDescent="0.25">
      <c r="B7" s="12">
        <v>102</v>
      </c>
      <c r="C7" s="13" t="s">
        <v>4</v>
      </c>
      <c r="D7" s="1"/>
      <c r="E7" s="1"/>
      <c r="F7" s="3"/>
      <c r="G7" s="1"/>
      <c r="I7" s="4"/>
      <c r="J7" s="11"/>
    </row>
    <row r="8" spans="1:10" ht="30" customHeight="1" outlineLevel="1" thickBot="1" x14ac:dyDescent="0.25">
      <c r="B8" s="45">
        <v>0</v>
      </c>
      <c r="C8" s="13" t="s">
        <v>15</v>
      </c>
      <c r="D8" s="1"/>
      <c r="E8" s="1"/>
      <c r="F8" s="3"/>
      <c r="G8" s="1"/>
      <c r="I8" s="4"/>
      <c r="J8" s="11"/>
    </row>
    <row r="9" spans="1:10" ht="30" customHeight="1" outlineLevel="1" thickBot="1" x14ac:dyDescent="0.25">
      <c r="B9" s="14">
        <f>B7*B8</f>
        <v>0</v>
      </c>
      <c r="C9" s="15" t="s">
        <v>14</v>
      </c>
      <c r="D9" s="1"/>
      <c r="E9" s="1"/>
      <c r="F9" s="3"/>
      <c r="G9" s="1"/>
      <c r="I9" s="4"/>
      <c r="J9" s="11"/>
    </row>
    <row r="10" spans="1:10" ht="30" customHeight="1" outlineLevel="1" thickBot="1" x14ac:dyDescent="0.25">
      <c r="B10" s="14">
        <f>B7*B8*0.23</f>
        <v>0</v>
      </c>
      <c r="C10" s="15" t="s">
        <v>5</v>
      </c>
      <c r="D10" s="1"/>
      <c r="E10" s="1"/>
      <c r="F10" s="3"/>
      <c r="G10" s="1"/>
      <c r="I10" s="4"/>
      <c r="J10" s="11"/>
    </row>
    <row r="11" spans="1:10" ht="30" customHeight="1" outlineLevel="1" thickBot="1" x14ac:dyDescent="0.25">
      <c r="B11" s="16">
        <f>SUM(B9+B10)</f>
        <v>0</v>
      </c>
      <c r="C11" s="17" t="s">
        <v>6</v>
      </c>
      <c r="D11" s="1"/>
      <c r="E11" s="1"/>
      <c r="F11" s="3"/>
      <c r="G11" s="1"/>
      <c r="I11" s="4"/>
      <c r="J11" s="11"/>
    </row>
    <row r="12" spans="1:10" ht="30" customHeight="1" thickBot="1" x14ac:dyDescent="0.25">
      <c r="B12" s="18"/>
      <c r="C12" s="18"/>
      <c r="D12" s="19"/>
      <c r="E12" s="18"/>
      <c r="F12" s="20"/>
      <c r="G12" s="21"/>
      <c r="I12" s="4"/>
      <c r="J12" s="11"/>
    </row>
    <row r="13" spans="1:10" ht="30" customHeight="1" thickBot="1" x14ac:dyDescent="0.25">
      <c r="B13" s="9">
        <f>(B5+B11)</f>
        <v>0</v>
      </c>
      <c r="C13" s="22" t="s">
        <v>11</v>
      </c>
      <c r="D13" s="7"/>
      <c r="E13" s="1"/>
      <c r="F13" s="7"/>
      <c r="G13" s="7"/>
      <c r="H13" s="4"/>
      <c r="I13" s="4"/>
      <c r="J13" s="11"/>
    </row>
    <row r="14" spans="1:10" ht="30" customHeight="1" thickBot="1" x14ac:dyDescent="0.25">
      <c r="A14" s="1"/>
      <c r="B14" s="23"/>
      <c r="C14" s="1"/>
      <c r="D14" s="1"/>
      <c r="F14" s="24"/>
      <c r="I14" s="4"/>
      <c r="J14" s="11"/>
    </row>
    <row r="15" spans="1:10" ht="48.75" thickBot="1" x14ac:dyDescent="0.25">
      <c r="C15" s="25" t="s">
        <v>7</v>
      </c>
      <c r="D15" s="26" t="s">
        <v>8</v>
      </c>
      <c r="E15" s="39" t="s">
        <v>21</v>
      </c>
      <c r="F15" s="27" t="s">
        <v>9</v>
      </c>
      <c r="G15" s="28" t="s">
        <v>13</v>
      </c>
      <c r="I15" s="4"/>
      <c r="J15" s="11"/>
    </row>
    <row r="16" spans="1:10" ht="15.75" customHeight="1" x14ac:dyDescent="0.2">
      <c r="A16" s="29"/>
      <c r="C16" s="43" t="s">
        <v>16</v>
      </c>
      <c r="D16" s="37">
        <v>24</v>
      </c>
      <c r="E16" s="46">
        <v>0</v>
      </c>
      <c r="F16" s="30">
        <v>2</v>
      </c>
      <c r="G16" s="31">
        <f t="shared" ref="G16:G19" si="0">PRODUCT(D16*E16*F16)</f>
        <v>0</v>
      </c>
      <c r="I16" s="4"/>
      <c r="J16" s="11"/>
    </row>
    <row r="17" spans="1:10" ht="15.75" customHeight="1" x14ac:dyDescent="0.2">
      <c r="A17" s="1"/>
      <c r="B17" s="32"/>
      <c r="C17" s="44" t="s">
        <v>17</v>
      </c>
      <c r="D17" s="38">
        <v>1</v>
      </c>
      <c r="E17" s="47">
        <v>0</v>
      </c>
      <c r="F17" s="30">
        <v>2</v>
      </c>
      <c r="G17" s="31">
        <f t="shared" si="0"/>
        <v>0</v>
      </c>
      <c r="I17" s="4"/>
      <c r="J17" s="11"/>
    </row>
    <row r="18" spans="1:10" ht="15.75" customHeight="1" x14ac:dyDescent="0.2">
      <c r="A18" s="1"/>
      <c r="B18" s="23"/>
      <c r="C18" s="44" t="s">
        <v>18</v>
      </c>
      <c r="D18" s="38">
        <v>1</v>
      </c>
      <c r="E18" s="47">
        <v>0</v>
      </c>
      <c r="F18" s="30">
        <v>2</v>
      </c>
      <c r="G18" s="31">
        <f t="shared" si="0"/>
        <v>0</v>
      </c>
      <c r="I18" s="4"/>
      <c r="J18" s="11"/>
    </row>
    <row r="19" spans="1:10" ht="15.75" customHeight="1" x14ac:dyDescent="0.2">
      <c r="A19" s="1"/>
      <c r="B19" s="23"/>
      <c r="C19" s="44" t="s">
        <v>19</v>
      </c>
      <c r="D19" s="38">
        <v>1</v>
      </c>
      <c r="E19" s="47">
        <v>0</v>
      </c>
      <c r="F19" s="30">
        <v>2</v>
      </c>
      <c r="G19" s="31">
        <f t="shared" si="0"/>
        <v>0</v>
      </c>
      <c r="I19" s="4"/>
      <c r="J19" s="11"/>
    </row>
    <row r="20" spans="1:10" ht="15.75" customHeight="1" x14ac:dyDescent="0.2">
      <c r="A20" s="1"/>
      <c r="B20" s="23"/>
      <c r="C20" s="33" t="s">
        <v>10</v>
      </c>
      <c r="D20" s="34" t="s">
        <v>20</v>
      </c>
      <c r="E20" s="35"/>
      <c r="F20" s="36"/>
      <c r="G20" s="40"/>
      <c r="I20" s="4"/>
      <c r="J20" s="11"/>
    </row>
    <row r="21" spans="1:10" ht="15.75" customHeight="1" x14ac:dyDescent="0.2">
      <c r="A21" s="1"/>
      <c r="B21" s="23"/>
      <c r="C21" s="1"/>
      <c r="D21" s="1"/>
      <c r="F21" s="24"/>
      <c r="I21" s="4"/>
      <c r="J21" s="11"/>
    </row>
    <row r="22" spans="1:10" ht="15.75" customHeight="1" x14ac:dyDescent="0.2">
      <c r="A22" s="1"/>
      <c r="B22" s="23"/>
      <c r="I22" s="4"/>
      <c r="J22" s="11"/>
    </row>
    <row r="23" spans="1:10" ht="15.75" customHeight="1" x14ac:dyDescent="0.2">
      <c r="A23" s="1"/>
      <c r="B23" s="23"/>
      <c r="I23" s="4"/>
      <c r="J23" s="11"/>
    </row>
    <row r="24" spans="1:10" ht="15.75" customHeight="1" x14ac:dyDescent="0.2">
      <c r="A24" s="1"/>
      <c r="B24" s="23"/>
      <c r="I24" s="4"/>
      <c r="J24" s="11"/>
    </row>
    <row r="25" spans="1:10" ht="15.75" customHeight="1" x14ac:dyDescent="0.2">
      <c r="A25" s="1"/>
      <c r="B25" s="23"/>
      <c r="I25" s="4"/>
      <c r="J25" s="11"/>
    </row>
    <row r="26" spans="1:10" ht="15.75" customHeight="1" x14ac:dyDescent="0.2">
      <c r="A26" s="1"/>
      <c r="B26" s="23"/>
      <c r="I26" s="4"/>
      <c r="J26" s="11"/>
    </row>
    <row r="27" spans="1:10" ht="15.75" customHeight="1" x14ac:dyDescent="0.2">
      <c r="A27" s="1"/>
      <c r="B27" s="23"/>
      <c r="I27" s="4"/>
      <c r="J27" s="11"/>
    </row>
    <row r="28" spans="1:10" ht="15.75" customHeight="1" x14ac:dyDescent="0.2">
      <c r="A28" s="1"/>
      <c r="B28" s="23"/>
      <c r="I28" s="4"/>
      <c r="J28" s="11"/>
    </row>
    <row r="29" spans="1:10" ht="15.75" customHeight="1" x14ac:dyDescent="0.2">
      <c r="A29" s="1"/>
      <c r="B29" s="23"/>
      <c r="I29" s="4"/>
      <c r="J29" s="11"/>
    </row>
    <row r="30" spans="1:10" ht="15.75" customHeight="1" x14ac:dyDescent="0.2">
      <c r="A30" s="1"/>
      <c r="B30" s="23"/>
      <c r="I30" s="4"/>
      <c r="J30" s="11"/>
    </row>
    <row r="31" spans="1:10" ht="15.75" customHeight="1" x14ac:dyDescent="0.2">
      <c r="A31" s="1"/>
      <c r="B31" s="23"/>
      <c r="I31" s="4"/>
      <c r="J31" s="11"/>
    </row>
    <row r="32" spans="1:10" ht="15.75" customHeight="1" x14ac:dyDescent="0.2">
      <c r="A32" s="1"/>
      <c r="B32" s="23"/>
      <c r="I32" s="4"/>
      <c r="J32" s="11"/>
    </row>
    <row r="33" spans="1:10" ht="15.75" customHeight="1" x14ac:dyDescent="0.2">
      <c r="A33" s="1"/>
      <c r="B33" s="23"/>
      <c r="I33" s="4"/>
      <c r="J33" s="11"/>
    </row>
    <row r="34" spans="1:10" ht="15.75" customHeight="1" x14ac:dyDescent="0.2">
      <c r="A34" s="1"/>
      <c r="B34" s="23"/>
      <c r="I34" s="4"/>
      <c r="J34" s="11"/>
    </row>
    <row r="35" spans="1:10" ht="15.75" customHeight="1" x14ac:dyDescent="0.2">
      <c r="A35" s="1"/>
      <c r="B35" s="23"/>
      <c r="I35" s="4"/>
      <c r="J35" s="11"/>
    </row>
    <row r="36" spans="1:10" ht="15.75" customHeight="1" x14ac:dyDescent="0.2">
      <c r="A36" s="1"/>
      <c r="B36" s="23"/>
      <c r="I36" s="4"/>
      <c r="J36" s="11"/>
    </row>
    <row r="37" spans="1:10" ht="15.75" customHeight="1" x14ac:dyDescent="0.2">
      <c r="A37" s="1"/>
      <c r="B37" s="23"/>
      <c r="I37" s="4"/>
      <c r="J37" s="11"/>
    </row>
    <row r="38" spans="1:10" ht="17.25" customHeight="1" x14ac:dyDescent="0.2">
      <c r="A38" s="1"/>
      <c r="B38" s="23"/>
      <c r="I38" s="4"/>
      <c r="J38" s="11"/>
    </row>
    <row r="39" spans="1:10" ht="30" customHeight="1" x14ac:dyDescent="0.2">
      <c r="A39" s="1"/>
      <c r="B39" s="23"/>
      <c r="I39" s="4"/>
      <c r="J39" s="11"/>
    </row>
  </sheetData>
  <sheetProtection algorithmName="SHA-512" hashValue="wjcI8baNAWk75W4n0xY1zL73QY0LUFfcb3rIWOoEibHtTy7rwJwIh3CA5X9yL6k/5Z9gD52ZV1Weh83MP8xACg==" saltValue="W8cyXC1tlrL51DUZZYBS9Q==" spinCount="100000" sheet="1" objects="1" scenarios="1"/>
  <protectedRanges>
    <protectedRange sqref="B8" name="Rozstęp2"/>
    <protectedRange sqref="E16:E19" name="Rozstęp1"/>
  </protectedRanges>
  <mergeCells count="1">
    <mergeCell ref="E1:H1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  <headerFooter>
    <oddHeader>&amp;C&amp;"-,Pogrubiony"&amp;12dot. postępowania SZP/243-084/2026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857A16-B4CC-4BB6-BD2C-7F6FAAACF09F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63d4114e-1bef-4718-838e-9be3cc0e7df4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2026-03-13T11:44:53Z</cp:lastPrinted>
  <dcterms:created xsi:type="dcterms:W3CDTF">2026-03-12T11:00:09Z</dcterms:created>
  <dcterms:modified xsi:type="dcterms:W3CDTF">2026-04-08T10:27:53Z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